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таблица 5" sheetId="16" r:id="rId1"/>
    <sheet name="таблица 7" sheetId="18" r:id="rId2"/>
    <sheet name="таблица 8" sheetId="20" r:id="rId3"/>
    <sheet name="таблица 9" sheetId="19" r:id="rId4"/>
  </sheets>
  <definedNames>
    <definedName name="_xlnm.Print_Area" localSheetId="0">'таблица 5'!$A$1:$D$32</definedName>
    <definedName name="_xlnm.Print_Area" localSheetId="1">'таблица 7'!$A$1:$D$32</definedName>
    <definedName name="_xlnm.Print_Area" localSheetId="2">'таблица 8'!$A$1:$D$32</definedName>
    <definedName name="_xlnm.Print_Area" localSheetId="3">'таблица 9'!$A$1:$D$32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6" l="1"/>
  <c r="B16" i="20" l="1"/>
  <c r="D28" i="20"/>
  <c r="C28" i="20"/>
  <c r="B28" i="20"/>
  <c r="B17" i="19" l="1"/>
  <c r="D28" i="19"/>
  <c r="C28" i="19"/>
  <c r="B28" i="19"/>
  <c r="B25" i="16" l="1"/>
  <c r="B21" i="18"/>
  <c r="B27" i="18"/>
  <c r="B26" i="18"/>
  <c r="B25" i="18"/>
  <c r="B23" i="18"/>
  <c r="B19" i="18"/>
  <c r="B18" i="18"/>
  <c r="B16" i="18"/>
  <c r="D28" i="18"/>
  <c r="C28" i="18"/>
  <c r="B28" i="18" l="1"/>
  <c r="D28" i="16" l="1"/>
  <c r="C28" i="16"/>
  <c r="B28" i="16"/>
</calcChain>
</file>

<file path=xl/sharedStrings.xml><?xml version="1.0" encoding="utf-8"?>
<sst xmlns="http://schemas.openxmlformats.org/spreadsheetml/2006/main" count="100" uniqueCount="32">
  <si>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</si>
  <si>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</si>
  <si>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</si>
  <si>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</si>
  <si>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</si>
  <si>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</si>
  <si>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</si>
  <si>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</si>
  <si>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</si>
  <si>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</si>
  <si>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</si>
  <si>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</si>
  <si>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</si>
  <si>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</si>
  <si>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</si>
  <si>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</si>
  <si>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</si>
  <si>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</si>
  <si>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11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</si>
  <si>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</si>
  <si>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</si>
  <si>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Таблица 5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</si>
  <si>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</si>
  <si>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7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</si>
  <si>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</si>
  <si>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>Таблица 9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</si>
  <si>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развития и укрепления материально 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</si>
  <si>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Таблица 8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</si>
  <si>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</si>
  <si>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от 27.10.2021 г. № 70   «О внесении изменений в бюджет </t>
  </si>
  <si>
    <t xml:space="preserve">от 27.10.2021 г. №  70  «О внесении изменений в бюджет </t>
  </si>
  <si>
    <t xml:space="preserve">к решению 9 сессии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</si>
</sst>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0.0"/>
    <numFmt numFmtId="168" formatCode="#,##0.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right"/>
    </xf>
    <xf numFmtId="165" fontId="14" fillId="4" borderId="5" xfId="1" applyNumberFormat="1" applyFont="1" applyFill="1" applyBorder="1"/>
    <xf numFmtId="4" fontId="13" fillId="3" borderId="0" xfId="0" applyNumberFormat="1" applyFont="1" applyFill="1" applyAlignment="1"/>
    <xf numFmtId="166" fontId="4" fillId="0" borderId="0" xfId="0" applyNumberFormat="1" applyFont="1"/>
    <xf numFmtId="165" fontId="14" fillId="2" borderId="5" xfId="1" applyNumberFormat="1" applyFont="1" applyFill="1" applyBorder="1"/>
    <xf numFmtId="167" fontId="14" fillId="4" borderId="12" xfId="1" applyNumberFormat="1" applyFont="1" applyFill="1" applyBorder="1"/>
    <xf numFmtId="167" fontId="16" fillId="2" borderId="10" xfId="0" applyNumberFormat="1" applyFont="1" applyFill="1" applyBorder="1" applyAlignment="1"/>
    <xf numFmtId="167" fontId="14" fillId="2" borderId="12" xfId="1" applyNumberFormat="1" applyFont="1" applyFill="1" applyBorder="1"/>
    <xf numFmtId="165" fontId="14" fillId="4" borderId="7" xfId="1" applyNumberFormat="1" applyFont="1" applyFill="1" applyBorder="1"/>
    <xf numFmtId="0" fontId="9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0" fontId="12" fillId="2" borderId="11" xfId="0" applyFont="1" applyFill="1" applyBorder="1" applyAlignment="1"/>
    <xf numFmtId="0" fontId="12" fillId="2" borderId="0" xfId="0" applyFont="1" applyFill="1" applyAlignment="1"/>
    <xf numFmtId="0" fontId="13" fillId="2" borderId="0" xfId="0" applyFont="1" applyFill="1" applyAlignment="1"/>
    <xf numFmtId="4" fontId="13" fillId="2" borderId="0" xfId="0" applyNumberFormat="1" applyFont="1" applyFill="1" applyAlignment="1"/>
    <xf numFmtId="0" fontId="18" fillId="2" borderId="0" xfId="0" applyFont="1" applyFill="1" applyAlignment="1"/>
    <xf numFmtId="166" fontId="4" fillId="2" borderId="0" xfId="0" applyNumberFormat="1" applyFont="1" applyFill="1"/>
    <xf numFmtId="4" fontId="4" fillId="2" borderId="0" xfId="0" applyNumberFormat="1" applyFont="1" applyFill="1"/>
    <xf numFmtId="167" fontId="16" fillId="4" borderId="10" xfId="0" applyNumberFormat="1" applyFont="1" applyFill="1" applyBorder="1" applyAlignment="1"/>
    <xf numFmtId="168" fontId="14" fillId="4" borderId="12" xfId="1" applyNumberFormat="1" applyFont="1" applyFill="1" applyBorder="1"/>
    <xf numFmtId="168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zoomScaleSheetLayoutView="100" workbookViewId="0">
      <selection activeCell="D2" sqref="D2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29" customFormat="1" ht="17.25" customHeight="1" x14ac:dyDescent="0.25">
      <c r="A1" s="25"/>
      <c r="B1" s="26"/>
      <c r="C1" s="26"/>
      <c r="D1" s="27" t="s">
        <v>18</v>
      </c>
      <c r="E1" s="28"/>
    </row>
    <row r="2" spans="1:5" s="29" customFormat="1" ht="12" customHeight="1" x14ac:dyDescent="0.25">
      <c r="A2" s="30"/>
      <c r="B2" s="31"/>
      <c r="C2" s="31"/>
      <c r="D2" s="32" t="s">
        <v>31</v>
      </c>
      <c r="E2" s="33"/>
    </row>
    <row r="3" spans="1:5" s="29" customFormat="1" ht="12.75" customHeight="1" x14ac:dyDescent="0.25">
      <c r="A3" s="34"/>
      <c r="B3" s="31"/>
      <c r="C3" s="31"/>
      <c r="D3" s="32" t="s">
        <v>0</v>
      </c>
      <c r="E3" s="33"/>
    </row>
    <row r="4" spans="1:5" s="29" customFormat="1" ht="12" customHeight="1" x14ac:dyDescent="0.25">
      <c r="A4" s="30"/>
      <c r="B4" s="35"/>
      <c r="C4" s="35"/>
      <c r="D4" s="32" t="s">
        <v>29</v>
      </c>
      <c r="E4" s="33"/>
    </row>
    <row r="5" spans="1:5" s="29" customFormat="1" ht="15.75" x14ac:dyDescent="0.25">
      <c r="A5" s="36"/>
      <c r="B5" s="36"/>
      <c r="D5" s="32" t="s">
        <v>1</v>
      </c>
    </row>
    <row r="6" spans="1:5" s="29" customFormat="1" ht="15.75" x14ac:dyDescent="0.25">
      <c r="A6" s="36"/>
      <c r="B6" s="36"/>
      <c r="D6" s="32" t="s">
        <v>19</v>
      </c>
    </row>
    <row r="7" spans="1:5" s="29" customFormat="1" ht="15" x14ac:dyDescent="0.25">
      <c r="A7" s="36"/>
      <c r="B7" s="36"/>
    </row>
    <row r="8" spans="1:5" ht="75.75" customHeight="1" x14ac:dyDescent="0.3">
      <c r="A8" s="61" t="s">
        <v>20</v>
      </c>
      <c r="B8" s="61"/>
      <c r="C8" s="61"/>
      <c r="D8" s="61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37"/>
      <c r="C10" s="3"/>
      <c r="D10" s="5" t="s">
        <v>21</v>
      </c>
      <c r="E10" s="3"/>
    </row>
    <row r="11" spans="1:5" ht="93.75" customHeight="1" x14ac:dyDescent="0.25">
      <c r="A11" s="62" t="s">
        <v>22</v>
      </c>
      <c r="B11" s="62"/>
      <c r="C11" s="62"/>
      <c r="D11" s="62"/>
      <c r="E11" s="3"/>
    </row>
    <row r="13" spans="1:5" ht="13.5" thickBot="1" x14ac:dyDescent="0.25">
      <c r="A13" s="6"/>
      <c r="B13" s="38"/>
      <c r="D13" s="7" t="s">
        <v>2</v>
      </c>
    </row>
    <row r="14" spans="1:5" s="8" customFormat="1" ht="15" customHeight="1" x14ac:dyDescent="0.2">
      <c r="A14" s="63" t="s">
        <v>3</v>
      </c>
      <c r="B14" s="63">
        <v>2021</v>
      </c>
      <c r="C14" s="63">
        <v>2022</v>
      </c>
      <c r="D14" s="63">
        <v>2023</v>
      </c>
    </row>
    <row r="15" spans="1:5" s="8" customFormat="1" ht="27" customHeight="1" thickBot="1" x14ac:dyDescent="0.25">
      <c r="A15" s="64"/>
      <c r="B15" s="65"/>
      <c r="C15" s="65"/>
      <c r="D15" s="65"/>
    </row>
    <row r="16" spans="1:5" s="8" customFormat="1" ht="18" customHeight="1" x14ac:dyDescent="0.25">
      <c r="A16" s="9" t="s">
        <v>4</v>
      </c>
      <c r="B16" s="39">
        <f>25000+5000-1000+235.13865+109</f>
        <v>29344.138650000001</v>
      </c>
      <c r="C16" s="42">
        <v>4767.2055399999999</v>
      </c>
      <c r="D16" s="10">
        <v>0</v>
      </c>
    </row>
    <row r="17" spans="1:4" s="8" customFormat="1" ht="15" x14ac:dyDescent="0.25">
      <c r="A17" s="11" t="s">
        <v>5</v>
      </c>
      <c r="B17" s="23"/>
      <c r="C17" s="12"/>
      <c r="D17" s="12"/>
    </row>
    <row r="18" spans="1:4" s="8" customFormat="1" ht="15" x14ac:dyDescent="0.25">
      <c r="A18" s="11" t="s">
        <v>6</v>
      </c>
      <c r="B18" s="23"/>
      <c r="C18" s="12"/>
      <c r="D18" s="12"/>
    </row>
    <row r="19" spans="1:4" s="8" customFormat="1" ht="15" x14ac:dyDescent="0.25">
      <c r="A19" s="11" t="s">
        <v>7</v>
      </c>
      <c r="B19" s="23"/>
      <c r="C19" s="12"/>
      <c r="D19" s="12"/>
    </row>
    <row r="20" spans="1:4" s="8" customFormat="1" ht="15" x14ac:dyDescent="0.25">
      <c r="A20" s="11" t="s">
        <v>8</v>
      </c>
      <c r="B20" s="23"/>
      <c r="C20" s="12"/>
      <c r="D20" s="12"/>
    </row>
    <row r="21" spans="1:4" s="8" customFormat="1" ht="15" x14ac:dyDescent="0.25">
      <c r="A21" s="11" t="s">
        <v>9</v>
      </c>
      <c r="B21" s="23"/>
      <c r="C21" s="12"/>
      <c r="D21" s="12"/>
    </row>
    <row r="22" spans="1:4" s="13" customFormat="1" ht="15" x14ac:dyDescent="0.25">
      <c r="A22" s="11" t="s">
        <v>10</v>
      </c>
      <c r="B22" s="23"/>
      <c r="C22" s="12"/>
      <c r="D22" s="12"/>
    </row>
    <row r="23" spans="1:4" s="8" customFormat="1" ht="15" x14ac:dyDescent="0.25">
      <c r="A23" s="11" t="s">
        <v>11</v>
      </c>
      <c r="B23" s="23"/>
      <c r="C23" s="12"/>
      <c r="D23" s="12"/>
    </row>
    <row r="24" spans="1:4" s="8" customFormat="1" ht="15" x14ac:dyDescent="0.25">
      <c r="A24" s="11" t="s">
        <v>12</v>
      </c>
      <c r="B24" s="23"/>
      <c r="C24" s="12"/>
      <c r="D24" s="12"/>
    </row>
    <row r="25" spans="1:4" s="8" customFormat="1" ht="15" x14ac:dyDescent="0.25">
      <c r="A25" s="11" t="s">
        <v>13</v>
      </c>
      <c r="B25" s="46">
        <f>5000+63000-235.13865</f>
        <v>67764.861350000006</v>
      </c>
      <c r="C25" s="12"/>
      <c r="D25" s="12"/>
    </row>
    <row r="26" spans="1:4" s="8" customFormat="1" ht="15" x14ac:dyDescent="0.25">
      <c r="A26" s="11" t="s">
        <v>14</v>
      </c>
      <c r="B26" s="23"/>
      <c r="C26" s="12"/>
      <c r="D26" s="12"/>
    </row>
    <row r="27" spans="1:4" s="8" customFormat="1" ht="15.75" thickBot="1" x14ac:dyDescent="0.3">
      <c r="A27" s="14" t="s">
        <v>15</v>
      </c>
      <c r="B27" s="23"/>
      <c r="C27" s="12"/>
      <c r="D27" s="12"/>
    </row>
    <row r="28" spans="1:4" s="17" customFormat="1" ht="15.75" thickBot="1" x14ac:dyDescent="0.3">
      <c r="A28" s="15" t="s">
        <v>16</v>
      </c>
      <c r="B28" s="24">
        <f>SUM(B16:B27)</f>
        <v>97109</v>
      </c>
      <c r="C28" s="16">
        <f>SUM(C16:C27)</f>
        <v>4767.2055399999999</v>
      </c>
      <c r="D28" s="16">
        <f>SUM(D16:D27)</f>
        <v>0</v>
      </c>
    </row>
    <row r="29" spans="1:4" s="8" customFormat="1" x14ac:dyDescent="0.2">
      <c r="A29" s="18"/>
      <c r="B29" s="18"/>
    </row>
    <row r="30" spans="1:4" s="19" customFormat="1" x14ac:dyDescent="0.2">
      <c r="C30" s="40"/>
    </row>
    <row r="31" spans="1:4" s="20" customFormat="1" x14ac:dyDescent="0.2"/>
    <row r="32" spans="1:4" s="21" customFormat="1" x14ac:dyDescent="0.2">
      <c r="A32" s="60" t="s">
        <v>17</v>
      </c>
      <c r="B32" s="60"/>
      <c r="C32" s="60"/>
      <c r="D32" s="60"/>
    </row>
    <row r="34" spans="2:4" x14ac:dyDescent="0.2">
      <c r="D34" s="22"/>
    </row>
    <row r="35" spans="2:4" x14ac:dyDescent="0.2">
      <c r="B35" s="41"/>
      <c r="C35" s="22"/>
      <c r="D35" s="22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2" sqref="D2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29" customFormat="1" ht="17.25" customHeight="1" x14ac:dyDescent="0.25">
      <c r="A1" s="25"/>
      <c r="B1" s="26"/>
      <c r="C1" s="26"/>
      <c r="D1" s="27" t="s">
        <v>18</v>
      </c>
      <c r="E1" s="28"/>
    </row>
    <row r="2" spans="1:5" s="29" customFormat="1" ht="12" customHeight="1" x14ac:dyDescent="0.25">
      <c r="A2" s="30"/>
      <c r="B2" s="31"/>
      <c r="C2" s="31"/>
      <c r="D2" s="32" t="s">
        <v>31</v>
      </c>
      <c r="E2" s="33"/>
    </row>
    <row r="3" spans="1:5" s="29" customFormat="1" ht="12.75" customHeight="1" x14ac:dyDescent="0.25">
      <c r="A3" s="34"/>
      <c r="B3" s="31"/>
      <c r="C3" s="31"/>
      <c r="D3" s="32" t="s">
        <v>0</v>
      </c>
      <c r="E3" s="33"/>
    </row>
    <row r="4" spans="1:5" s="29" customFormat="1" ht="12" customHeight="1" x14ac:dyDescent="0.25">
      <c r="A4" s="30"/>
      <c r="B4" s="35"/>
      <c r="C4" s="35"/>
      <c r="D4" s="32" t="s">
        <v>30</v>
      </c>
      <c r="E4" s="33"/>
    </row>
    <row r="5" spans="1:5" s="29" customFormat="1" ht="15.75" x14ac:dyDescent="0.25">
      <c r="A5" s="36"/>
      <c r="B5" s="36"/>
      <c r="D5" s="32" t="s">
        <v>1</v>
      </c>
    </row>
    <row r="6" spans="1:5" s="29" customFormat="1" ht="15.75" x14ac:dyDescent="0.25">
      <c r="A6" s="36"/>
      <c r="B6" s="36"/>
      <c r="D6" s="32" t="s">
        <v>19</v>
      </c>
    </row>
    <row r="7" spans="1:5" s="29" customFormat="1" ht="15" x14ac:dyDescent="0.25">
      <c r="A7" s="36"/>
      <c r="B7" s="36"/>
    </row>
    <row r="8" spans="1:5" ht="75.75" customHeight="1" x14ac:dyDescent="0.3">
      <c r="A8" s="61" t="s">
        <v>20</v>
      </c>
      <c r="B8" s="61"/>
      <c r="C8" s="61"/>
      <c r="D8" s="61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37"/>
      <c r="C10" s="3"/>
      <c r="D10" s="5" t="s">
        <v>23</v>
      </c>
      <c r="E10" s="3"/>
    </row>
    <row r="11" spans="1:5" ht="99.75" customHeight="1" x14ac:dyDescent="0.25">
      <c r="A11" s="62" t="s">
        <v>24</v>
      </c>
      <c r="B11" s="62"/>
      <c r="C11" s="62"/>
      <c r="D11" s="62"/>
      <c r="E11" s="3"/>
    </row>
    <row r="13" spans="1:5" ht="13.5" thickBot="1" x14ac:dyDescent="0.25">
      <c r="A13" s="6"/>
      <c r="B13" s="38"/>
      <c r="D13" s="7" t="s">
        <v>2</v>
      </c>
    </row>
    <row r="14" spans="1:5" s="8" customFormat="1" ht="15" customHeight="1" x14ac:dyDescent="0.2">
      <c r="A14" s="63" t="s">
        <v>3</v>
      </c>
      <c r="B14" s="63">
        <v>2021</v>
      </c>
      <c r="C14" s="63">
        <v>2022</v>
      </c>
      <c r="D14" s="63">
        <v>2023</v>
      </c>
    </row>
    <row r="15" spans="1:5" s="8" customFormat="1" ht="27" customHeight="1" thickBot="1" x14ac:dyDescent="0.25">
      <c r="A15" s="64"/>
      <c r="B15" s="65"/>
      <c r="C15" s="65"/>
      <c r="D15" s="65"/>
    </row>
    <row r="16" spans="1:5" s="8" customFormat="1" ht="18" customHeight="1" x14ac:dyDescent="0.25">
      <c r="A16" s="9" t="s">
        <v>4</v>
      </c>
      <c r="B16" s="43">
        <f>1769.57716-62.04244</f>
        <v>1707.5347200000001</v>
      </c>
      <c r="C16" s="10">
        <v>0</v>
      </c>
      <c r="D16" s="10">
        <v>0</v>
      </c>
    </row>
    <row r="17" spans="1:4" s="8" customFormat="1" ht="15" x14ac:dyDescent="0.25">
      <c r="A17" s="11" t="s">
        <v>5</v>
      </c>
      <c r="B17" s="45">
        <v>721.62779</v>
      </c>
      <c r="C17" s="12"/>
      <c r="D17" s="12"/>
    </row>
    <row r="18" spans="1:4" s="8" customFormat="1" ht="15" x14ac:dyDescent="0.25">
      <c r="A18" s="11" t="s">
        <v>6</v>
      </c>
      <c r="B18" s="43">
        <f>372.58573+98.37923</f>
        <v>470.96496000000002</v>
      </c>
      <c r="C18" s="12"/>
      <c r="D18" s="12"/>
    </row>
    <row r="19" spans="1:4" s="8" customFormat="1" ht="15" x14ac:dyDescent="0.25">
      <c r="A19" s="11" t="s">
        <v>7</v>
      </c>
      <c r="B19" s="43">
        <f>385.03703-0.00003</f>
        <v>385.03700000000003</v>
      </c>
      <c r="C19" s="12"/>
      <c r="D19" s="12"/>
    </row>
    <row r="20" spans="1:4" s="8" customFormat="1" ht="15" x14ac:dyDescent="0.25">
      <c r="A20" s="11" t="s">
        <v>8</v>
      </c>
      <c r="B20" s="45">
        <v>371.47822000000002</v>
      </c>
      <c r="C20" s="12"/>
      <c r="D20" s="12"/>
    </row>
    <row r="21" spans="1:4" s="8" customFormat="1" ht="15" x14ac:dyDescent="0.25">
      <c r="A21" s="11" t="s">
        <v>9</v>
      </c>
      <c r="B21" s="43">
        <f>344.68482+195.902-0.00001</f>
        <v>540.58681000000001</v>
      </c>
      <c r="C21" s="12"/>
      <c r="D21" s="12"/>
    </row>
    <row r="22" spans="1:4" s="13" customFormat="1" ht="15" x14ac:dyDescent="0.25">
      <c r="A22" s="11" t="s">
        <v>10</v>
      </c>
      <c r="B22" s="45">
        <v>476.23583000000002</v>
      </c>
      <c r="C22" s="12"/>
      <c r="D22" s="12"/>
    </row>
    <row r="23" spans="1:4" s="8" customFormat="1" ht="15" x14ac:dyDescent="0.25">
      <c r="A23" s="11" t="s">
        <v>11</v>
      </c>
      <c r="B23" s="43">
        <f>718.83964-0.00023</f>
        <v>718.83941000000004</v>
      </c>
      <c r="C23" s="12"/>
      <c r="D23" s="12"/>
    </row>
    <row r="24" spans="1:4" s="8" customFormat="1" ht="15" x14ac:dyDescent="0.25">
      <c r="A24" s="11" t="s">
        <v>12</v>
      </c>
      <c r="B24" s="45">
        <v>305.59544</v>
      </c>
      <c r="C24" s="12"/>
      <c r="D24" s="12"/>
    </row>
    <row r="25" spans="1:4" s="8" customFormat="1" ht="15" x14ac:dyDescent="0.25">
      <c r="A25" s="11" t="s">
        <v>13</v>
      </c>
      <c r="B25" s="43">
        <f>482.99724-228.49908</f>
        <v>254.49815999999998</v>
      </c>
      <c r="C25" s="12"/>
      <c r="D25" s="12"/>
    </row>
    <row r="26" spans="1:4" s="8" customFormat="1" ht="15" x14ac:dyDescent="0.25">
      <c r="A26" s="11" t="s">
        <v>14</v>
      </c>
      <c r="B26" s="43">
        <f>418.44525-0.00095</f>
        <v>418.4443</v>
      </c>
      <c r="C26" s="12"/>
      <c r="D26" s="12"/>
    </row>
    <row r="27" spans="1:4" s="8" customFormat="1" ht="15.75" thickBot="1" x14ac:dyDescent="0.3">
      <c r="A27" s="14" t="s">
        <v>15</v>
      </c>
      <c r="B27" s="43">
        <f>989.34149-3.73849</f>
        <v>985.60300000000007</v>
      </c>
      <c r="C27" s="12"/>
      <c r="D27" s="12"/>
    </row>
    <row r="28" spans="1:4" s="17" customFormat="1" ht="15.75" thickBot="1" x14ac:dyDescent="0.3">
      <c r="A28" s="15" t="s">
        <v>16</v>
      </c>
      <c r="B28" s="44">
        <f>SUM(B16:B27)</f>
        <v>7356.4456399999999</v>
      </c>
      <c r="C28" s="16">
        <f>SUM(C16:C27)</f>
        <v>0</v>
      </c>
      <c r="D28" s="16">
        <f>SUM(D16:D27)</f>
        <v>0</v>
      </c>
    </row>
    <row r="29" spans="1:4" s="8" customFormat="1" x14ac:dyDescent="0.2">
      <c r="A29" s="18"/>
      <c r="B29" s="18"/>
    </row>
    <row r="30" spans="1:4" s="19" customFormat="1" x14ac:dyDescent="0.2">
      <c r="C30" s="40"/>
    </row>
    <row r="31" spans="1:4" s="20" customFormat="1" x14ac:dyDescent="0.2"/>
    <row r="32" spans="1:4" s="21" customFormat="1" x14ac:dyDescent="0.2">
      <c r="A32" s="60" t="s">
        <v>17</v>
      </c>
      <c r="B32" s="60"/>
      <c r="C32" s="60"/>
      <c r="D32" s="60"/>
    </row>
    <row r="34" spans="2:4" x14ac:dyDescent="0.2">
      <c r="D34" s="22"/>
    </row>
    <row r="35" spans="2:4" x14ac:dyDescent="0.2">
      <c r="B35" s="41"/>
      <c r="C35" s="22"/>
      <c r="D35" s="22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2" sqref="D2"/>
    </sheetView>
  </sheetViews>
  <sheetFormatPr defaultRowHeight="12.75" x14ac:dyDescent="0.2"/>
  <cols>
    <col min="1" max="1" width="25.7109375" style="1" customWidth="1"/>
    <col min="2" max="3" width="24.85546875" style="29" customWidth="1"/>
    <col min="4" max="4" width="24.85546875" style="1" customWidth="1"/>
    <col min="5" max="16384" width="9.140625" style="1"/>
  </cols>
  <sheetData>
    <row r="1" spans="1:5" s="29" customFormat="1" ht="17.25" customHeight="1" x14ac:dyDescent="0.25">
      <c r="A1" s="25"/>
      <c r="B1" s="26"/>
      <c r="C1" s="26"/>
      <c r="D1" s="27" t="s">
        <v>18</v>
      </c>
      <c r="E1" s="28"/>
    </row>
    <row r="2" spans="1:5" s="29" customFormat="1" ht="12" customHeight="1" x14ac:dyDescent="0.25">
      <c r="A2" s="30"/>
      <c r="B2" s="31"/>
      <c r="C2" s="31"/>
      <c r="D2" s="32" t="s">
        <v>31</v>
      </c>
      <c r="E2" s="33"/>
    </row>
    <row r="3" spans="1:5" s="29" customFormat="1" ht="12.75" customHeight="1" x14ac:dyDescent="0.25">
      <c r="A3" s="34"/>
      <c r="B3" s="31"/>
      <c r="C3" s="31"/>
      <c r="D3" s="32" t="s">
        <v>0</v>
      </c>
      <c r="E3" s="33"/>
    </row>
    <row r="4" spans="1:5" s="29" customFormat="1" ht="12" customHeight="1" x14ac:dyDescent="0.25">
      <c r="A4" s="30"/>
      <c r="B4" s="35"/>
      <c r="C4" s="35"/>
      <c r="D4" s="32" t="s">
        <v>30</v>
      </c>
      <c r="E4" s="33"/>
    </row>
    <row r="5" spans="1:5" s="29" customFormat="1" ht="15.75" x14ac:dyDescent="0.25">
      <c r="A5" s="36"/>
      <c r="B5" s="36"/>
      <c r="D5" s="32" t="s">
        <v>1</v>
      </c>
    </row>
    <row r="6" spans="1:5" s="29" customFormat="1" ht="15.75" x14ac:dyDescent="0.25">
      <c r="A6" s="36"/>
      <c r="B6" s="36"/>
      <c r="D6" s="32" t="s">
        <v>19</v>
      </c>
    </row>
    <row r="7" spans="1:5" s="29" customFormat="1" ht="15" x14ac:dyDescent="0.25">
      <c r="A7" s="36"/>
      <c r="B7" s="36"/>
    </row>
    <row r="8" spans="1:5" ht="75.75" customHeight="1" x14ac:dyDescent="0.3">
      <c r="A8" s="61" t="s">
        <v>20</v>
      </c>
      <c r="B8" s="61"/>
      <c r="C8" s="61"/>
      <c r="D8" s="61"/>
      <c r="E8" s="3"/>
    </row>
    <row r="9" spans="1:5" ht="15" customHeight="1" x14ac:dyDescent="0.25">
      <c r="A9" s="4"/>
      <c r="B9" s="47"/>
      <c r="C9" s="47"/>
      <c r="D9" s="4"/>
      <c r="E9" s="3"/>
    </row>
    <row r="10" spans="1:5" ht="15" x14ac:dyDescent="0.25">
      <c r="A10" s="2"/>
      <c r="B10" s="48"/>
      <c r="D10" s="5" t="s">
        <v>27</v>
      </c>
      <c r="E10" s="3"/>
    </row>
    <row r="11" spans="1:5" ht="99.75" customHeight="1" x14ac:dyDescent="0.25">
      <c r="A11" s="62" t="s">
        <v>28</v>
      </c>
      <c r="B11" s="62"/>
      <c r="C11" s="62"/>
      <c r="D11" s="62"/>
      <c r="E11" s="3"/>
    </row>
    <row r="13" spans="1:5" ht="13.5" thickBot="1" x14ac:dyDescent="0.25">
      <c r="A13" s="6"/>
      <c r="B13" s="49"/>
      <c r="D13" s="7" t="s">
        <v>2</v>
      </c>
    </row>
    <row r="14" spans="1:5" s="8" customFormat="1" ht="15" customHeight="1" x14ac:dyDescent="0.2">
      <c r="A14" s="63" t="s">
        <v>3</v>
      </c>
      <c r="B14" s="66">
        <v>2021</v>
      </c>
      <c r="C14" s="66">
        <v>2022</v>
      </c>
      <c r="D14" s="63">
        <v>2023</v>
      </c>
    </row>
    <row r="15" spans="1:5" s="8" customFormat="1" ht="27" customHeight="1" thickBot="1" x14ac:dyDescent="0.25">
      <c r="A15" s="64"/>
      <c r="B15" s="67"/>
      <c r="C15" s="67"/>
      <c r="D15" s="65"/>
    </row>
    <row r="16" spans="1:5" s="8" customFormat="1" ht="18" customHeight="1" x14ac:dyDescent="0.25">
      <c r="A16" s="9" t="s">
        <v>4</v>
      </c>
      <c r="B16" s="58">
        <f>11282.602+2434.598</f>
        <v>13717.2</v>
      </c>
      <c r="C16" s="42">
        <v>0</v>
      </c>
      <c r="D16" s="10">
        <v>0</v>
      </c>
    </row>
    <row r="17" spans="1:4" s="8" customFormat="1" ht="15" x14ac:dyDescent="0.25">
      <c r="A17" s="11" t="s">
        <v>5</v>
      </c>
      <c r="B17" s="45"/>
      <c r="C17" s="23"/>
      <c r="D17" s="12"/>
    </row>
    <row r="18" spans="1:4" s="8" customFormat="1" ht="15" x14ac:dyDescent="0.25">
      <c r="A18" s="11" t="s">
        <v>6</v>
      </c>
      <c r="B18" s="45"/>
      <c r="C18" s="23"/>
      <c r="D18" s="12"/>
    </row>
    <row r="19" spans="1:4" s="8" customFormat="1" ht="15" x14ac:dyDescent="0.25">
      <c r="A19" s="11" t="s">
        <v>7</v>
      </c>
      <c r="B19" s="45"/>
      <c r="C19" s="23"/>
      <c r="D19" s="12"/>
    </row>
    <row r="20" spans="1:4" s="8" customFormat="1" ht="15" x14ac:dyDescent="0.25">
      <c r="A20" s="11" t="s">
        <v>8</v>
      </c>
      <c r="B20" s="45"/>
      <c r="C20" s="23"/>
      <c r="D20" s="12"/>
    </row>
    <row r="21" spans="1:4" s="8" customFormat="1" ht="15" x14ac:dyDescent="0.25">
      <c r="A21" s="11" t="s">
        <v>9</v>
      </c>
      <c r="B21" s="45"/>
      <c r="C21" s="23"/>
      <c r="D21" s="12"/>
    </row>
    <row r="22" spans="1:4" s="13" customFormat="1" ht="15" x14ac:dyDescent="0.25">
      <c r="A22" s="11" t="s">
        <v>10</v>
      </c>
      <c r="B22" s="45"/>
      <c r="C22" s="23"/>
      <c r="D22" s="12"/>
    </row>
    <row r="23" spans="1:4" s="8" customFormat="1" ht="15" x14ac:dyDescent="0.25">
      <c r="A23" s="11" t="s">
        <v>11</v>
      </c>
      <c r="B23" s="45"/>
      <c r="C23" s="23"/>
      <c r="D23" s="12"/>
    </row>
    <row r="24" spans="1:4" s="8" customFormat="1" ht="15" x14ac:dyDescent="0.25">
      <c r="A24" s="11" t="s">
        <v>12</v>
      </c>
      <c r="B24" s="45"/>
      <c r="C24" s="23"/>
      <c r="D24" s="12"/>
    </row>
    <row r="25" spans="1:4" s="8" customFormat="1" ht="15" x14ac:dyDescent="0.25">
      <c r="A25" s="11" t="s">
        <v>13</v>
      </c>
      <c r="B25" s="45"/>
      <c r="C25" s="23"/>
      <c r="D25" s="12"/>
    </row>
    <row r="26" spans="1:4" s="8" customFormat="1" ht="15" x14ac:dyDescent="0.25">
      <c r="A26" s="11" t="s">
        <v>14</v>
      </c>
      <c r="B26" s="45"/>
      <c r="C26" s="23"/>
      <c r="D26" s="12"/>
    </row>
    <row r="27" spans="1:4" s="8" customFormat="1" ht="15.75" thickBot="1" x14ac:dyDescent="0.3">
      <c r="A27" s="14" t="s">
        <v>15</v>
      </c>
      <c r="B27" s="45"/>
      <c r="C27" s="23"/>
      <c r="D27" s="12"/>
    </row>
    <row r="28" spans="1:4" s="17" customFormat="1" ht="15.75" thickBot="1" x14ac:dyDescent="0.3">
      <c r="A28" s="15" t="s">
        <v>16</v>
      </c>
      <c r="B28" s="59">
        <f>SUM(B16:B27)</f>
        <v>13717.2</v>
      </c>
      <c r="C28" s="24">
        <f>SUM(C16:C27)</f>
        <v>0</v>
      </c>
      <c r="D28" s="16">
        <f>SUM(D16:D27)</f>
        <v>0</v>
      </c>
    </row>
    <row r="29" spans="1:4" s="8" customFormat="1" x14ac:dyDescent="0.2">
      <c r="A29" s="18"/>
      <c r="B29" s="50"/>
      <c r="C29" s="51"/>
    </row>
    <row r="30" spans="1:4" s="19" customFormat="1" x14ac:dyDescent="0.2">
      <c r="B30" s="52"/>
      <c r="C30" s="53"/>
    </row>
    <row r="31" spans="1:4" s="20" customFormat="1" x14ac:dyDescent="0.2">
      <c r="B31" s="54"/>
      <c r="C31" s="54"/>
    </row>
    <row r="32" spans="1:4" s="21" customFormat="1" x14ac:dyDescent="0.2">
      <c r="A32" s="60" t="s">
        <v>17</v>
      </c>
      <c r="B32" s="60"/>
      <c r="C32" s="60"/>
      <c r="D32" s="60"/>
    </row>
    <row r="34" spans="2:4" x14ac:dyDescent="0.2">
      <c r="D34" s="22"/>
    </row>
    <row r="35" spans="2:4" x14ac:dyDescent="0.2">
      <c r="B35" s="55"/>
      <c r="C35" s="56"/>
      <c r="D35" s="22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2" sqref="D2"/>
    </sheetView>
  </sheetViews>
  <sheetFormatPr defaultRowHeight="12.75" x14ac:dyDescent="0.2"/>
  <cols>
    <col min="1" max="1" width="25.7109375" style="1" customWidth="1"/>
    <col min="2" max="3" width="24.85546875" style="29" customWidth="1"/>
    <col min="4" max="4" width="24.85546875" style="1" customWidth="1"/>
    <col min="5" max="16384" width="9.140625" style="1"/>
  </cols>
  <sheetData>
    <row r="1" spans="1:5" s="29" customFormat="1" ht="17.25" customHeight="1" x14ac:dyDescent="0.25">
      <c r="A1" s="25"/>
      <c r="B1" s="26"/>
      <c r="C1" s="26"/>
      <c r="D1" s="27" t="s">
        <v>18</v>
      </c>
      <c r="E1" s="28"/>
    </row>
    <row r="2" spans="1:5" s="29" customFormat="1" ht="12" customHeight="1" x14ac:dyDescent="0.25">
      <c r="A2" s="30"/>
      <c r="B2" s="31"/>
      <c r="C2" s="31"/>
      <c r="D2" s="32" t="s">
        <v>31</v>
      </c>
      <c r="E2" s="33"/>
    </row>
    <row r="3" spans="1:5" s="29" customFormat="1" ht="12.75" customHeight="1" x14ac:dyDescent="0.25">
      <c r="A3" s="34"/>
      <c r="B3" s="31"/>
      <c r="C3" s="31"/>
      <c r="D3" s="32" t="s">
        <v>0</v>
      </c>
      <c r="E3" s="33"/>
    </row>
    <row r="4" spans="1:5" s="29" customFormat="1" ht="12" customHeight="1" x14ac:dyDescent="0.25">
      <c r="A4" s="30"/>
      <c r="B4" s="35"/>
      <c r="C4" s="35"/>
      <c r="D4" s="32" t="s">
        <v>30</v>
      </c>
      <c r="E4" s="33"/>
    </row>
    <row r="5" spans="1:5" s="29" customFormat="1" ht="15.75" x14ac:dyDescent="0.25">
      <c r="A5" s="36"/>
      <c r="B5" s="36"/>
      <c r="D5" s="32" t="s">
        <v>1</v>
      </c>
    </row>
    <row r="6" spans="1:5" s="29" customFormat="1" ht="15.75" x14ac:dyDescent="0.25">
      <c r="A6" s="36"/>
      <c r="B6" s="36"/>
      <c r="D6" s="32" t="s">
        <v>19</v>
      </c>
    </row>
    <row r="7" spans="1:5" s="29" customFormat="1" ht="15" x14ac:dyDescent="0.25">
      <c r="A7" s="36"/>
      <c r="B7" s="36"/>
    </row>
    <row r="8" spans="1:5" ht="75.75" customHeight="1" x14ac:dyDescent="0.3">
      <c r="A8" s="61" t="s">
        <v>20</v>
      </c>
      <c r="B8" s="61"/>
      <c r="C8" s="61"/>
      <c r="D8" s="61"/>
      <c r="E8" s="3"/>
    </row>
    <row r="9" spans="1:5" ht="15" customHeight="1" x14ac:dyDescent="0.25">
      <c r="A9" s="4"/>
      <c r="B9" s="47"/>
      <c r="C9" s="47"/>
      <c r="D9" s="4"/>
      <c r="E9" s="3"/>
    </row>
    <row r="10" spans="1:5" ht="15" x14ac:dyDescent="0.25">
      <c r="A10" s="2"/>
      <c r="B10" s="48"/>
      <c r="D10" s="5" t="s">
        <v>25</v>
      </c>
      <c r="E10" s="3"/>
    </row>
    <row r="11" spans="1:5" ht="99.75" customHeight="1" x14ac:dyDescent="0.25">
      <c r="A11" s="62" t="s">
        <v>26</v>
      </c>
      <c r="B11" s="62"/>
      <c r="C11" s="62"/>
      <c r="D11" s="62"/>
      <c r="E11" s="3"/>
    </row>
    <row r="13" spans="1:5" ht="13.5" thickBot="1" x14ac:dyDescent="0.25">
      <c r="A13" s="6"/>
      <c r="B13" s="49"/>
      <c r="D13" s="7" t="s">
        <v>2</v>
      </c>
    </row>
    <row r="14" spans="1:5" s="8" customFormat="1" ht="15" customHeight="1" x14ac:dyDescent="0.2">
      <c r="A14" s="63" t="s">
        <v>3</v>
      </c>
      <c r="B14" s="66">
        <v>2021</v>
      </c>
      <c r="C14" s="66">
        <v>2022</v>
      </c>
      <c r="D14" s="63">
        <v>2023</v>
      </c>
    </row>
    <row r="15" spans="1:5" s="8" customFormat="1" ht="27" customHeight="1" thickBot="1" x14ac:dyDescent="0.25">
      <c r="A15" s="64"/>
      <c r="B15" s="67"/>
      <c r="C15" s="67"/>
      <c r="D15" s="65"/>
    </row>
    <row r="16" spans="1:5" s="8" customFormat="1" ht="18" customHeight="1" x14ac:dyDescent="0.25">
      <c r="A16" s="9" t="s">
        <v>4</v>
      </c>
      <c r="B16" s="45"/>
      <c r="C16" s="42">
        <v>0</v>
      </c>
      <c r="D16" s="10">
        <v>0</v>
      </c>
    </row>
    <row r="17" spans="1:4" s="8" customFormat="1" ht="15" x14ac:dyDescent="0.25">
      <c r="A17" s="11" t="s">
        <v>5</v>
      </c>
      <c r="B17" s="43">
        <f>50-1</f>
        <v>49</v>
      </c>
      <c r="C17" s="23"/>
      <c r="D17" s="12"/>
    </row>
    <row r="18" spans="1:4" s="8" customFormat="1" ht="15" x14ac:dyDescent="0.25">
      <c r="A18" s="11" t="s">
        <v>6</v>
      </c>
      <c r="B18" s="45"/>
      <c r="C18" s="23"/>
      <c r="D18" s="12"/>
    </row>
    <row r="19" spans="1:4" s="8" customFormat="1" ht="15" x14ac:dyDescent="0.25">
      <c r="A19" s="11" t="s">
        <v>7</v>
      </c>
      <c r="B19" s="45"/>
      <c r="C19" s="23"/>
      <c r="D19" s="12"/>
    </row>
    <row r="20" spans="1:4" s="8" customFormat="1" ht="15" x14ac:dyDescent="0.25">
      <c r="A20" s="11" t="s">
        <v>8</v>
      </c>
      <c r="B20" s="45"/>
      <c r="C20" s="23"/>
      <c r="D20" s="12"/>
    </row>
    <row r="21" spans="1:4" s="8" customFormat="1" ht="15" x14ac:dyDescent="0.25">
      <c r="A21" s="11" t="s">
        <v>9</v>
      </c>
      <c r="B21" s="45"/>
      <c r="C21" s="23"/>
      <c r="D21" s="12"/>
    </row>
    <row r="22" spans="1:4" s="13" customFormat="1" ht="15" x14ac:dyDescent="0.25">
      <c r="A22" s="11" t="s">
        <v>10</v>
      </c>
      <c r="B22" s="45"/>
      <c r="C22" s="23"/>
      <c r="D22" s="12"/>
    </row>
    <row r="23" spans="1:4" s="8" customFormat="1" ht="15" x14ac:dyDescent="0.25">
      <c r="A23" s="11" t="s">
        <v>11</v>
      </c>
      <c r="B23" s="45"/>
      <c r="C23" s="23"/>
      <c r="D23" s="12"/>
    </row>
    <row r="24" spans="1:4" s="8" customFormat="1" ht="15" x14ac:dyDescent="0.25">
      <c r="A24" s="11" t="s">
        <v>12</v>
      </c>
      <c r="B24" s="45"/>
      <c r="C24" s="23"/>
      <c r="D24" s="12"/>
    </row>
    <row r="25" spans="1:4" s="8" customFormat="1" ht="15" x14ac:dyDescent="0.25">
      <c r="A25" s="11" t="s">
        <v>13</v>
      </c>
      <c r="B25" s="45"/>
      <c r="C25" s="23"/>
      <c r="D25" s="12"/>
    </row>
    <row r="26" spans="1:4" s="8" customFormat="1" ht="15" x14ac:dyDescent="0.25">
      <c r="A26" s="11" t="s">
        <v>14</v>
      </c>
      <c r="B26" s="45"/>
      <c r="C26" s="23"/>
      <c r="D26" s="12"/>
    </row>
    <row r="27" spans="1:4" s="8" customFormat="1" ht="15.75" thickBot="1" x14ac:dyDescent="0.3">
      <c r="A27" s="14" t="s">
        <v>15</v>
      </c>
      <c r="B27" s="45"/>
      <c r="C27" s="23"/>
      <c r="D27" s="12"/>
    </row>
    <row r="28" spans="1:4" s="17" customFormat="1" ht="15.75" thickBot="1" x14ac:dyDescent="0.3">
      <c r="A28" s="15" t="s">
        <v>16</v>
      </c>
      <c r="B28" s="57">
        <f>SUM(B16:B27)</f>
        <v>49</v>
      </c>
      <c r="C28" s="24">
        <f>SUM(C16:C27)</f>
        <v>0</v>
      </c>
      <c r="D28" s="16">
        <f>SUM(D16:D27)</f>
        <v>0</v>
      </c>
    </row>
    <row r="29" spans="1:4" s="8" customFormat="1" x14ac:dyDescent="0.2">
      <c r="A29" s="18"/>
      <c r="B29" s="50"/>
      <c r="C29" s="51"/>
    </row>
    <row r="30" spans="1:4" s="19" customFormat="1" x14ac:dyDescent="0.2">
      <c r="B30" s="52"/>
      <c r="C30" s="53"/>
    </row>
    <row r="31" spans="1:4" s="20" customFormat="1" x14ac:dyDescent="0.2">
      <c r="B31" s="54"/>
      <c r="C31" s="54"/>
    </row>
    <row r="32" spans="1:4" s="21" customFormat="1" x14ac:dyDescent="0.2">
      <c r="A32" s="60" t="s">
        <v>17</v>
      </c>
      <c r="B32" s="60"/>
      <c r="C32" s="60"/>
      <c r="D32" s="60"/>
    </row>
    <row r="34" spans="2:4" x14ac:dyDescent="0.2">
      <c r="D34" s="22"/>
    </row>
    <row r="35" spans="2:4" x14ac:dyDescent="0.2">
      <c r="B35" s="55"/>
      <c r="C35" s="56"/>
      <c r="D35" s="22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5</vt:lpstr>
      <vt:lpstr>таблица 7</vt:lpstr>
      <vt:lpstr>таблица 8</vt:lpstr>
      <vt:lpstr>таблица 9</vt:lpstr>
      <vt:lpstr>'таблица 5'!Область_печати</vt:lpstr>
      <vt:lpstr>'таблица 7'!Область_печати</vt:lpstr>
      <vt:lpstr>'таблица 8'!Область_печати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2021-10-28T03:35:30Z</cp:lastPrinted>
  <dcterms:created xsi:type="dcterms:W3CDTF">2019-11-08T03:30:05Z</dcterms:created>
  <dcterms:modified xsi:type="dcterms:W3CDTF">2021-10-28T09:59:28Z</dcterms:modified>
</cp:coreProperties>
</file>